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Foglio1!$A$1:$M$47</definedName>
  </definedNames>
  <calcPr calcId="145621"/>
</workbook>
</file>

<file path=xl/calcChain.xml><?xml version="1.0" encoding="utf-8"?>
<calcChain xmlns="http://schemas.openxmlformats.org/spreadsheetml/2006/main">
  <c r="I16" i="1" l="1"/>
  <c r="I4" i="1"/>
  <c r="I5" i="1"/>
  <c r="I6" i="1"/>
  <c r="I7" i="1"/>
  <c r="I8" i="1"/>
  <c r="I9" i="1"/>
  <c r="I10" i="1"/>
  <c r="I11" i="1"/>
  <c r="I12" i="1"/>
  <c r="I13" i="1"/>
  <c r="I14" i="1"/>
  <c r="I15" i="1"/>
  <c r="I3" i="1"/>
  <c r="D6" i="1"/>
  <c r="D5" i="1"/>
  <c r="D4" i="1"/>
  <c r="D3" i="1"/>
</calcChain>
</file>

<file path=xl/sharedStrings.xml><?xml version="1.0" encoding="utf-8"?>
<sst xmlns="http://schemas.openxmlformats.org/spreadsheetml/2006/main" count="41" uniqueCount="41">
  <si>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</si>
  <si>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</si>
  <si>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</si>
  <si>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</si>
  <si>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</si>
  <si>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</si>
  <si>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</si>
  <si>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</si>
  <si>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</si>
  <si>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</si>
  <si>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</si>
  <si>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</si>
  <si>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</si>
  <si>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</si>
  <si>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r>
      <rPr>
        <b/>
        <sz val="10"/>
        <rFont val="Calibri"/>
        <family val="2"/>
        <scheme val="minor"/>
      </rPr>
      <t>TADALAFIL</t>
    </r>
    <r>
      <rPr>
        <sz val="10"/>
        <rFont val="Calibri"/>
        <family val="2"/>
        <scheme val="minor"/>
      </rPr>
      <t xml:space="preserve"> (CODICE ATC:G04BE08) COMPRESSE 20MG ORALE</t>
    </r>
  </si>
  <si>
    <r>
      <rPr>
        <b/>
        <sz val="10"/>
        <rFont val="Calibri"/>
        <family val="2"/>
        <scheme val="minor"/>
      </rPr>
      <t>FARICIMAB</t>
    </r>
    <r>
      <rPr>
        <sz val="10"/>
        <rFont val="Calibri"/>
        <family val="2"/>
        <scheme val="minor"/>
      </rPr>
      <t xml:space="preserve"> (CODICE ATC: S01LA09) 120 MG/ML SOLUZIONE INIETTABILE</t>
    </r>
  </si>
  <si>
    <t>Totale base d’asta</t>
  </si>
  <si>
    <t>B59EF9178B</t>
  </si>
  <si>
    <t>B59EF9285E</t>
  </si>
  <si>
    <t>B59EF93931</t>
  </si>
  <si>
    <t>B59EF94A04</t>
  </si>
  <si>
    <t>B59EF95AD7</t>
  </si>
  <si>
    <t>B59EF96BAA</t>
  </si>
  <si>
    <t>B59EF97C7D</t>
  </si>
  <si>
    <t>B59EF98D50</t>
  </si>
  <si>
    <t>B59EF99E23</t>
  </si>
  <si>
    <t>B59EF9AEF6</t>
  </si>
  <si>
    <t>B59EF9BFC9</t>
  </si>
  <si>
    <t>B59EF9C0A1</t>
  </si>
  <si>
    <t>B59EF9D174</t>
  </si>
  <si>
    <r>
      <rPr>
        <b/>
        <sz val="11"/>
        <rFont val="Calibri"/>
        <family val="2"/>
        <scheme val="minor"/>
      </rPr>
      <t>ATOSIBAN</t>
    </r>
    <r>
      <rPr>
        <sz val="11"/>
        <rFont val="Calibri"/>
        <family val="2"/>
        <scheme val="minor"/>
      </rPr>
      <t xml:space="preserve"> ACETATO (CODICE ATC: G02CX01) FIALE 0,9 ML (6,75MG) FIALA ENDOVENA </t>
    </r>
  </si>
  <si>
    <r>
      <rPr>
        <b/>
        <sz val="11"/>
        <rFont val="Calibri"/>
        <family val="2"/>
        <scheme val="minor"/>
      </rPr>
      <t>CLOPIDROGEL</t>
    </r>
    <r>
      <rPr>
        <sz val="11"/>
        <rFont val="Calibri"/>
        <family val="2"/>
        <scheme val="minor"/>
      </rPr>
      <t xml:space="preserve"> (CODICE ATC: B01AC04) COMPRESSE 300MG COMPRESSA ORALE </t>
    </r>
  </si>
  <si>
    <r>
      <rPr>
        <b/>
        <sz val="11"/>
        <rFont val="Calibri"/>
        <family val="2"/>
        <scheme val="minor"/>
      </rPr>
      <t>RIFAMICINA</t>
    </r>
    <r>
      <rPr>
        <sz val="11"/>
        <rFont val="Calibri"/>
        <family val="2"/>
        <scheme val="minor"/>
      </rPr>
      <t xml:space="preserve"> SODICA (CODICE ATC:J04AB03) FIALE 250MG FIALA ENDOVENA </t>
    </r>
  </si>
  <si>
    <r>
      <rPr>
        <b/>
        <sz val="11"/>
        <rFont val="Calibri"/>
        <family val="2"/>
        <scheme val="minor"/>
      </rPr>
      <t>RIFAMICINA</t>
    </r>
    <r>
      <rPr>
        <sz val="11"/>
        <rFont val="Calibri"/>
        <family val="2"/>
        <scheme val="minor"/>
      </rPr>
      <t xml:space="preserve"> SODICA (CODICE ATC:J04AB03) FIALE 500MG FIALA ENDOVENA </t>
    </r>
  </si>
  <si>
    <r>
      <rPr>
        <b/>
        <sz val="11"/>
        <rFont val="Calibri"/>
        <family val="2"/>
        <scheme val="minor"/>
      </rPr>
      <t>RIFAMPICINA</t>
    </r>
    <r>
      <rPr>
        <sz val="11"/>
        <rFont val="Calibri"/>
        <family val="2"/>
        <scheme val="minor"/>
      </rPr>
      <t xml:space="preserve"> (CODICE ATC:J04AB02) CAPSULE 300MG ORALE</t>
    </r>
  </si>
  <si>
    <r>
      <rPr>
        <b/>
        <sz val="11"/>
        <rFont val="Calibri"/>
        <family val="2"/>
        <scheme val="minor"/>
      </rPr>
      <t>RIFAMPICINA</t>
    </r>
    <r>
      <rPr>
        <sz val="11"/>
        <rFont val="Calibri"/>
        <family val="2"/>
        <scheme val="minor"/>
      </rPr>
      <t xml:space="preserve"> (CODICE ATC:J04AB02) FIALE 600MG ENDOVENA</t>
    </r>
  </si>
  <si>
    <r>
      <rPr>
        <b/>
        <sz val="11"/>
        <rFont val="Calibri"/>
        <family val="2"/>
        <scheme val="minor"/>
      </rPr>
      <t>RIFAMPICINA</t>
    </r>
    <r>
      <rPr>
        <sz val="11"/>
        <rFont val="Calibri"/>
        <family val="2"/>
        <scheme val="minor"/>
      </rPr>
      <t xml:space="preserve"> (CODICE ATC:J04AB02) FLACONE 60ML (20MG/ML) FLACONE ORALE</t>
    </r>
  </si>
  <si>
    <r>
      <rPr>
        <b/>
        <sz val="11"/>
        <rFont val="Calibri"/>
        <family val="2"/>
        <scheme val="minor"/>
      </rPr>
      <t>FUROSEMIDE</t>
    </r>
    <r>
      <rPr>
        <sz val="11"/>
        <rFont val="Calibri"/>
        <family val="2"/>
        <scheme val="minor"/>
      </rPr>
      <t xml:space="preserve"> (CODICE ATC: C03CA01) FIALE 25ML (10MG/ML) FIALA ENDOVENA </t>
    </r>
  </si>
  <si>
    <r>
      <rPr>
        <b/>
        <sz val="11"/>
        <rFont val="Calibri"/>
        <family val="2"/>
        <scheme val="minor"/>
      </rPr>
      <t>FUROSEMIDE</t>
    </r>
    <r>
      <rPr>
        <sz val="11"/>
        <rFont val="Calibri"/>
        <family val="2"/>
        <scheme val="minor"/>
      </rPr>
      <t xml:space="preserve"> (CODICE ATC: C03CA01) FIALE 20MG (10MG/ML) FIALA ENDOVENA </t>
    </r>
  </si>
  <si>
    <r>
      <rPr>
        <b/>
        <sz val="11"/>
        <rFont val="Calibri"/>
        <family val="2"/>
        <scheme val="minor"/>
      </rPr>
      <t>PRASUGREL</t>
    </r>
    <r>
      <rPr>
        <sz val="11"/>
        <rFont val="Calibri"/>
        <family val="2"/>
        <scheme val="minor"/>
      </rPr>
      <t xml:space="preserve"> (CODICE ATC:B01AC22) COMPRESSE 5MG ORALE</t>
    </r>
  </si>
  <si>
    <r>
      <rPr>
        <b/>
        <sz val="11"/>
        <rFont val="Calibri"/>
        <family val="2"/>
        <scheme val="minor"/>
      </rPr>
      <t>PRASUGREL</t>
    </r>
    <r>
      <rPr>
        <sz val="11"/>
        <rFont val="Calibri"/>
        <family val="2"/>
        <scheme val="minor"/>
      </rPr>
      <t xml:space="preserve"> (CODICE ATC:B01AC22) COMPRESSE 10MG ORALE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</si>
</sst>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_-* #,##0.00000\ [$€-410]_-;\-* #,##0.00000\ [$€-410]_-;_-* &quot;-&quot;?????\ [$€-410]_-;_-@_-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71" fontId="1" fillId="2" borderId="6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1" fontId="43" fillId="2" borderId="1" xfId="131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left" vertical="center" wrapText="1" shrinkToFit="1"/>
    </xf>
    <xf numFmtId="3" fontId="43" fillId="2" borderId="1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"/>
  <sheetViews>
    <sheetView tabSelected="1" topLeftCell="A4" workbookViewId="0">
      <selection activeCell="C4" sqref="C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29"/>
      <c r="L1" s="29"/>
      <c r="M1" s="31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20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3">
        <v>1</v>
      </c>
      <c r="B3" s="23" t="s">
        <v>17</v>
      </c>
      <c r="C3" s="36" t="s">
        <v>30</v>
      </c>
      <c r="D3" s="37">
        <f>100*2</f>
        <v>200</v>
      </c>
      <c r="E3" s="12"/>
      <c r="F3" s="15"/>
      <c r="G3" s="15"/>
      <c r="H3" s="35">
        <v>13.645</v>
      </c>
      <c r="I3" s="25">
        <f>D3*H3</f>
        <v>2729</v>
      </c>
      <c r="J3" s="24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3">
        <v>2</v>
      </c>
      <c r="B4" s="23" t="s">
        <v>18</v>
      </c>
      <c r="C4" s="36" t="s">
        <v>31</v>
      </c>
      <c r="D4" s="37">
        <f>450*2</f>
        <v>900</v>
      </c>
      <c r="E4" s="12"/>
      <c r="F4" s="15"/>
      <c r="G4" s="15"/>
      <c r="H4" s="35">
        <v>6.8</v>
      </c>
      <c r="I4" s="25">
        <f t="shared" ref="I4:I15" si="0">D4*H4</f>
        <v>6120</v>
      </c>
      <c r="J4" s="24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3">
        <v>3</v>
      </c>
      <c r="B5" s="23" t="s">
        <v>19</v>
      </c>
      <c r="C5" s="36" t="s">
        <v>32</v>
      </c>
      <c r="D5" s="37">
        <f>400*2</f>
        <v>800</v>
      </c>
      <c r="E5" s="12"/>
      <c r="F5" s="15"/>
      <c r="G5" s="15"/>
      <c r="H5" s="35">
        <v>4.9770000000000003</v>
      </c>
      <c r="I5" s="25">
        <f t="shared" si="0"/>
        <v>3981.6000000000004</v>
      </c>
      <c r="J5" s="24"/>
      <c r="K5" s="15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3">
        <v>4</v>
      </c>
      <c r="B6" s="23" t="s">
        <v>20</v>
      </c>
      <c r="C6" s="36" t="s">
        <v>33</v>
      </c>
      <c r="D6" s="37">
        <f>200*2</f>
        <v>400</v>
      </c>
      <c r="E6" s="12"/>
      <c r="F6" s="15"/>
      <c r="G6" s="15"/>
      <c r="H6" s="35">
        <v>5.6070000000000002</v>
      </c>
      <c r="I6" s="25">
        <f t="shared" si="0"/>
        <v>2242.8000000000002</v>
      </c>
      <c r="J6" s="24"/>
      <c r="K6" s="15"/>
      <c r="L6" s="13"/>
      <c r="M6" s="13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9" customFormat="1" ht="46.5" customHeight="1">
      <c r="A7" s="23">
        <v>5</v>
      </c>
      <c r="B7" s="23" t="s">
        <v>21</v>
      </c>
      <c r="C7" s="36" t="s">
        <v>34</v>
      </c>
      <c r="D7" s="37">
        <v>2400</v>
      </c>
      <c r="E7" s="12"/>
      <c r="F7" s="15"/>
      <c r="G7" s="15"/>
      <c r="H7" s="35">
        <v>0.4</v>
      </c>
      <c r="I7" s="25">
        <f t="shared" si="0"/>
        <v>960</v>
      </c>
      <c r="J7" s="24"/>
      <c r="K7" s="15"/>
      <c r="L7" s="13"/>
      <c r="M7" s="1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9" customFormat="1" ht="46.5" customHeight="1">
      <c r="A8" s="23">
        <v>6</v>
      </c>
      <c r="B8" s="23" t="s">
        <v>22</v>
      </c>
      <c r="C8" s="36" t="s">
        <v>35</v>
      </c>
      <c r="D8" s="37">
        <v>200</v>
      </c>
      <c r="E8" s="12"/>
      <c r="F8" s="15"/>
      <c r="G8" s="15"/>
      <c r="H8" s="35">
        <v>6</v>
      </c>
      <c r="I8" s="25">
        <f t="shared" si="0"/>
        <v>1200</v>
      </c>
      <c r="J8" s="24"/>
      <c r="K8" s="15"/>
      <c r="L8" s="13"/>
      <c r="M8" s="1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9" customFormat="1" ht="46.5" customHeight="1">
      <c r="A9" s="23">
        <v>7</v>
      </c>
      <c r="B9" s="23" t="s">
        <v>23</v>
      </c>
      <c r="C9" s="36" t="s">
        <v>36</v>
      </c>
      <c r="D9" s="37">
        <v>50</v>
      </c>
      <c r="E9" s="12"/>
      <c r="F9" s="15"/>
      <c r="G9" s="15"/>
      <c r="H9" s="35">
        <v>2</v>
      </c>
      <c r="I9" s="25">
        <f t="shared" si="0"/>
        <v>100</v>
      </c>
      <c r="J9" s="24"/>
      <c r="K9" s="15"/>
      <c r="L9" s="13"/>
      <c r="M9" s="1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s="9" customFormat="1" ht="46.5" customHeight="1">
      <c r="A10" s="23">
        <v>8</v>
      </c>
      <c r="B10" s="23" t="s">
        <v>24</v>
      </c>
      <c r="C10" s="36" t="s">
        <v>37</v>
      </c>
      <c r="D10" s="37">
        <v>3000</v>
      </c>
      <c r="E10" s="12"/>
      <c r="F10" s="15"/>
      <c r="G10" s="15"/>
      <c r="H10" s="35">
        <v>1.51</v>
      </c>
      <c r="I10" s="25">
        <f t="shared" si="0"/>
        <v>4530</v>
      </c>
      <c r="J10" s="24"/>
      <c r="K10" s="15"/>
      <c r="L10" s="13"/>
      <c r="M10" s="1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0" s="9" customFormat="1" ht="46.5" customHeight="1">
      <c r="A11" s="23">
        <v>9</v>
      </c>
      <c r="B11" s="23" t="s">
        <v>25</v>
      </c>
      <c r="C11" s="36" t="s">
        <v>38</v>
      </c>
      <c r="D11" s="37">
        <v>100000</v>
      </c>
      <c r="E11" s="12"/>
      <c r="F11" s="15"/>
      <c r="G11" s="15"/>
      <c r="H11" s="35">
        <v>0.5</v>
      </c>
      <c r="I11" s="25">
        <f t="shared" si="0"/>
        <v>50000</v>
      </c>
      <c r="J11" s="24"/>
      <c r="K11" s="15"/>
      <c r="L11" s="13"/>
      <c r="M11" s="1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9" customFormat="1" ht="46.5" customHeight="1">
      <c r="A12" s="23">
        <v>10</v>
      </c>
      <c r="B12" s="23" t="s">
        <v>26</v>
      </c>
      <c r="C12" s="36" t="s">
        <v>39</v>
      </c>
      <c r="D12" s="37">
        <v>4200</v>
      </c>
      <c r="E12" s="12"/>
      <c r="F12" s="15"/>
      <c r="G12" s="15"/>
      <c r="H12" s="35">
        <v>0.9</v>
      </c>
      <c r="I12" s="25">
        <f t="shared" si="0"/>
        <v>3780</v>
      </c>
      <c r="J12" s="24"/>
      <c r="K12" s="15"/>
      <c r="L12" s="13"/>
      <c r="M12" s="1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0" s="9" customFormat="1" ht="46.5" customHeight="1">
      <c r="A13" s="23">
        <v>11</v>
      </c>
      <c r="B13" s="23" t="s">
        <v>27</v>
      </c>
      <c r="C13" s="36" t="s">
        <v>40</v>
      </c>
      <c r="D13" s="37">
        <v>4200</v>
      </c>
      <c r="E13" s="12"/>
      <c r="F13" s="15"/>
      <c r="G13" s="15"/>
      <c r="H13" s="35">
        <v>0.9</v>
      </c>
      <c r="I13" s="25">
        <f t="shared" si="0"/>
        <v>3780</v>
      </c>
      <c r="J13" s="24"/>
      <c r="K13" s="15"/>
      <c r="L13" s="13"/>
      <c r="M13" s="1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0" s="9" customFormat="1" ht="46.5" customHeight="1">
      <c r="A14" s="23">
        <v>12</v>
      </c>
      <c r="B14" s="23" t="s">
        <v>28</v>
      </c>
      <c r="C14" s="26" t="s">
        <v>14</v>
      </c>
      <c r="D14" s="27">
        <v>288</v>
      </c>
      <c r="E14" s="12"/>
      <c r="F14" s="15"/>
      <c r="G14" s="15"/>
      <c r="H14" s="35">
        <v>8.9600000000000009</v>
      </c>
      <c r="I14" s="25">
        <f t="shared" si="0"/>
        <v>2580.4800000000005</v>
      </c>
      <c r="J14" s="24"/>
      <c r="K14" s="15"/>
      <c r="L14" s="13"/>
      <c r="M14" s="1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s="9" customFormat="1" ht="46.5" customHeight="1">
      <c r="A15" s="19">
        <v>13</v>
      </c>
      <c r="B15" s="19" t="s">
        <v>29</v>
      </c>
      <c r="C15" s="26" t="s">
        <v>15</v>
      </c>
      <c r="D15" s="27">
        <v>350</v>
      </c>
      <c r="E15" s="12"/>
      <c r="F15" s="15"/>
      <c r="G15" s="15"/>
      <c r="H15" s="35">
        <v>346.48</v>
      </c>
      <c r="I15" s="25">
        <f t="shared" si="0"/>
        <v>121268</v>
      </c>
      <c r="J15" s="18"/>
      <c r="K15" s="15"/>
      <c r="L15" s="13"/>
      <c r="M15" s="1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ht="33" customHeight="1">
      <c r="A16" s="32" t="s">
        <v>16</v>
      </c>
      <c r="B16" s="33"/>
      <c r="C16" s="33"/>
      <c r="D16" s="33"/>
      <c r="E16" s="33"/>
      <c r="F16" s="33"/>
      <c r="G16" s="33"/>
      <c r="H16" s="34"/>
      <c r="I16" s="17">
        <f>SUM(I3:I15)</f>
        <v>203271.88</v>
      </c>
      <c r="J16" s="21"/>
      <c r="K16" s="16"/>
      <c r="L16" s="16"/>
      <c r="M16" s="16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8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8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10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A40" s="6"/>
      <c r="B40" s="6"/>
      <c r="C40" s="7"/>
      <c r="D40" s="8"/>
      <c r="E40" s="8"/>
      <c r="F40" s="8"/>
      <c r="G40" s="6"/>
      <c r="H40" s="6"/>
      <c r="I40" s="6"/>
      <c r="J40" s="6"/>
      <c r="K40" s="5"/>
      <c r="L40" s="5"/>
      <c r="M40" s="5"/>
    </row>
    <row r="41" spans="1:13">
      <c r="A41" s="6"/>
      <c r="B41" s="6"/>
      <c r="C41" s="7"/>
      <c r="D41" s="8"/>
      <c r="E41" s="8"/>
      <c r="F41" s="8"/>
      <c r="G41" s="6"/>
      <c r="H41" s="6"/>
      <c r="I41" s="6"/>
      <c r="J41" s="6"/>
      <c r="K41" s="5"/>
      <c r="L41" s="5"/>
      <c r="M41" s="5"/>
    </row>
    <row r="42" spans="1:13">
      <c r="A42" s="6"/>
      <c r="B42" s="6"/>
      <c r="C42" s="7"/>
      <c r="D42" s="8"/>
      <c r="E42" s="8"/>
      <c r="F42" s="8"/>
      <c r="G42" s="6"/>
      <c r="H42" s="6"/>
      <c r="I42" s="6"/>
      <c r="J42" s="6"/>
      <c r="K42" s="5"/>
      <c r="L42" s="5"/>
      <c r="M42" s="5"/>
    </row>
    <row r="43" spans="1:13">
      <c r="A43" s="6"/>
      <c r="B43" s="6"/>
      <c r="C43" s="7"/>
      <c r="D43" s="8"/>
      <c r="E43" s="8"/>
      <c r="F43" s="8"/>
      <c r="G43" s="6"/>
      <c r="H43" s="6"/>
      <c r="I43" s="6"/>
      <c r="J43" s="6"/>
      <c r="K43" s="5"/>
      <c r="L43" s="5"/>
      <c r="M43" s="5"/>
    </row>
    <row r="44" spans="1:13">
      <c r="A44" s="6"/>
      <c r="B44" s="6"/>
      <c r="C44" s="7"/>
      <c r="D44" s="8"/>
      <c r="E44" s="8"/>
      <c r="F44" s="8"/>
      <c r="G44" s="6"/>
      <c r="H44" s="6"/>
      <c r="I44" s="6"/>
      <c r="J44" s="6"/>
      <c r="K44" s="5"/>
      <c r="L44" s="5"/>
      <c r="M44" s="5"/>
    </row>
    <row r="45" spans="1:13">
      <c r="A45" s="6"/>
      <c r="B45" s="6"/>
      <c r="C45" s="7"/>
      <c r="D45" s="8"/>
      <c r="E45" s="8"/>
      <c r="F45" s="8"/>
      <c r="G45" s="6"/>
      <c r="H45" s="6"/>
      <c r="I45" s="6"/>
      <c r="J45" s="6"/>
      <c r="K45" s="5"/>
      <c r="L45" s="5"/>
      <c r="M45" s="5"/>
    </row>
    <row r="46" spans="1:13">
      <c r="A46" s="6"/>
      <c r="B46" s="6"/>
      <c r="C46" s="7"/>
      <c r="D46" s="8"/>
      <c r="E46" s="8"/>
      <c r="F46" s="8"/>
      <c r="G46" s="6"/>
      <c r="H46" s="6"/>
      <c r="I46" s="6"/>
      <c r="J46" s="6"/>
      <c r="K46" s="5"/>
      <c r="L46" s="5"/>
      <c r="M46" s="5"/>
    </row>
    <row r="47" spans="1:13">
      <c r="A47" s="6"/>
      <c r="B47" s="6"/>
      <c r="C47" s="7"/>
      <c r="D47" s="8"/>
      <c r="E47" s="8"/>
      <c r="F47" s="8"/>
      <c r="G47" s="6"/>
      <c r="H47" s="6"/>
      <c r="I47" s="6"/>
      <c r="J47" s="6"/>
      <c r="K47" s="5"/>
      <c r="L47" s="5"/>
      <c r="M47" s="5"/>
    </row>
    <row r="48" spans="1:13">
      <c r="H48" s="6"/>
      <c r="I48" s="6"/>
      <c r="J48" s="6"/>
      <c r="K48" s="5"/>
      <c r="L48" s="5"/>
      <c r="M48" s="5"/>
    </row>
    <row r="49" spans="8:13">
      <c r="H49" s="6"/>
      <c r="I49" s="6"/>
      <c r="J49" s="6"/>
      <c r="K49" s="5"/>
      <c r="L49" s="5"/>
      <c r="M49" s="5"/>
    </row>
    <row r="50" spans="8:13">
      <c r="H50" s="6"/>
      <c r="I50" s="6"/>
      <c r="J50" s="6"/>
      <c r="K50" s="5"/>
      <c r="L50" s="5"/>
      <c r="M50" s="5"/>
    </row>
  </sheetData>
  <mergeCells count="2">
    <mergeCell ref="A1:M1"/>
    <mergeCell ref="A16:H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2025-02-28T10:14:17Z</dcterms:modified>
</cp:coreProperties>
</file>